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за 2025 год\"/>
    </mc:Choice>
  </mc:AlternateContent>
  <bookViews>
    <workbookView xWindow="0" yWindow="540" windowWidth="23250" windowHeight="11760"/>
  </bookViews>
  <sheets>
    <sheet name="Лист1" sheetId="1" r:id="rId1"/>
  </sheets>
  <definedNames>
    <definedName name="_xlnm.Print_Titles" localSheetId="0">Лист1!$5:$5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F9" i="1"/>
  <c r="C9" i="1"/>
  <c r="D26" i="1" l="1"/>
  <c r="F26" i="1"/>
  <c r="C26" i="1"/>
  <c r="E34" i="1" l="1"/>
  <c r="E33" i="1"/>
  <c r="E31" i="1"/>
  <c r="E24" i="1" l="1"/>
  <c r="E25" i="1"/>
  <c r="E23" i="1"/>
  <c r="E22" i="1"/>
  <c r="E21" i="1"/>
  <c r="E20" i="1" l="1"/>
  <c r="E19" i="1"/>
  <c r="C7" i="1" l="1"/>
  <c r="E18" i="1"/>
  <c r="E17" i="1"/>
  <c r="E16" i="1"/>
  <c r="E15" i="1"/>
  <c r="E14" i="1"/>
  <c r="E12" i="1"/>
  <c r="E11" i="1"/>
  <c r="D7" i="1"/>
  <c r="F7" i="1"/>
  <c r="E30" i="1" l="1"/>
  <c r="E13" i="1" l="1"/>
  <c r="E9" i="1" s="1"/>
  <c r="E28" i="1" l="1"/>
  <c r="E29" i="1"/>
  <c r="E26" i="1" s="1"/>
  <c r="E7" i="1" s="1"/>
</calcChain>
</file>

<file path=xl/sharedStrings.xml><?xml version="1.0" encoding="utf-8"?>
<sst xmlns="http://schemas.openxmlformats.org/spreadsheetml/2006/main" count="83" uniqueCount="69">
  <si>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</si>
  <si>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</si>
  <si>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</si>
  <si>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</si>
  <si>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</si>
  <si>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</si>
  <si>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</si>
  <si>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</si>
  <si>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-</t>
  </si>
  <si>
    <t xml:space="preserve"> в том числе:</t>
  </si>
  <si>
    <t>1.</t>
  </si>
  <si>
    <t>Администрация города Сургута, всего</t>
  </si>
  <si>
    <t>в том числе по направлениям:</t>
  </si>
  <si>
    <t>1.1</t>
  </si>
  <si>
    <t>1.2</t>
  </si>
  <si>
    <t>2.</t>
  </si>
  <si>
    <t>Департамент образования, всего</t>
  </si>
  <si>
    <t>2.1</t>
  </si>
  <si>
    <t>2.3</t>
  </si>
  <si>
    <t>рублей</t>
  </si>
  <si>
    <t>2.2</t>
  </si>
  <si>
    <t>На реализацию наказа избирателей депутату Думы города (постановление Администрации города от 21.04.2025 №1910 «О выделении средств из бюджета города»)</t>
  </si>
  <si>
    <t>На реализацию наказа избирателей депутатам Думы города (постановление Администрации города от 13.05.2025 №2274 «О выделении средств из бюджета города»)</t>
  </si>
  <si>
    <t>На реализацию наказа избирателей депутатам Думы города (постановление Администрации города от 29.05.2025 №2604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</si>
  <si>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03.06.2025 №2657 «О выделении средств из бюджета города»</t>
  </si>
  <si>
    <t>1.3</t>
  </si>
  <si>
    <t>1.4</t>
  </si>
  <si>
    <t>1.5</t>
  </si>
  <si>
    <t>1.6</t>
  </si>
  <si>
    <t>1.7</t>
  </si>
  <si>
    <t>1.8</t>
  </si>
  <si>
    <t>На реализацию наказа избирателей депутатам Думы города (постановление Администрации города от 02.07.2025 №3262 «О выделении средств из бюджета города»)</t>
  </si>
  <si>
    <t>На реализацию наказа избирателей депутатам Думы города (постановление Администрации города от 21.07.2025 №3902 «О выделении средств из бюджета города»)</t>
  </si>
  <si>
    <t>На реализацию наказа избирателей депутатам Думы города (постановление Администрации города от 08.08.2025 №4520 «О выделении средств из бюджета города»)</t>
  </si>
  <si>
    <t>1.9</t>
  </si>
  <si>
    <t>1.10</t>
  </si>
  <si>
    <t>1.11</t>
  </si>
  <si>
    <t>1.12</t>
  </si>
  <si>
    <t>1.13</t>
  </si>
  <si>
    <t>1.14</t>
  </si>
  <si>
    <t>1.15</t>
  </si>
  <si>
    <t>2.4</t>
  </si>
  <si>
    <t>2.5</t>
  </si>
  <si>
    <t>2.6</t>
  </si>
  <si>
    <t>На реализацию наказов избирателей депутатам Думы города   (постановление Администрации города от 17.04.2025 №1841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</si>
  <si>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№2244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</si>
  <si>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12.05.2025 №2245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</si>
  <si>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№2321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</si>
  <si>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№2322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</si>
  <si>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14.05.2025 №2337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</si>
  <si>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30.05.2025 №2614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</si>
  <si>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01.07.2025 №3183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</si>
  <si>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02.07.2025 №3227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</si>
  <si>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04.08.2025 №4338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</si>
  <si>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11.08.2025 №4568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</si>
  <si>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08.08.2025 №4520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</si>
  <si>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01.08.2025 №4284 «О выделении средств из бюджета города»)</t>
  </si>
  <si>
    <t>На реализацию наказов избирателей депутатам Думы города (постановление Администрации города от 07.08.2025 №4424 «О выделении средств из бюджета города»)</t>
  </si>
  <si>
    <t xml:space="preserve"> - 42 963,0 руб. (МКУ «ЛПХ») экономия, сложившаяся по результатам проведения закупочных процедур на выполнение работ по устройству наружного освещения «Наружное освещение сквера, расположенного по ул. Федорова в г. Сургуте, ХМАО-Югра», возвращена в резервный фонд Администрации города в установленном порядке. </t>
  </si>
  <si>
    <t>- 2 300,00 руб. (МБОУ СОШ № 29) экономия, сложившаяся по результатам проведения закупочных процедур на приобретение оборудования для плавательного бассейна, возвращена в резервный фонд Администрации города в установленном порядке;
- 30 900,00 руб. (МБОУ лицей № 3) экономия, сложившаяся по результатам проведения закупочных процедур на приобретение акустических систем с комплектующими для актового зала, возвращена в резервный фонд Администрации города в установленном порядке.</t>
  </si>
  <si>
    <t xml:space="preserve">- 164 039,00 руб. (МБДОУ № 45 «Волчок») экономия, сложившаяся по результатам проведения закупочных процедур на приобретение стульев для музыкального зала, интерактивного сенсорного стенда, возвращена в резервный фонд Администрации города в установленном порядке;
- 33 000,00 руб. (МБДОУ № 77 «Бусинка») экономия, сложившаяся по результатам проведения закупочных процедур на приобретение пылесосов и утюгов, возвращена в резервный фонд Администрации города в установленном порядке;
</t>
  </si>
  <si>
    <t xml:space="preserve"> -  105 000,00 руб. (МБДОУ № 7 «Буровичок») экономия, сложившаяся по результатам проведения закупочных процедур на приобретение стульев для музыкального зала, возвращена в резервный фонд Администрации города в установленном порядке;
 -  20,00 руб. (МБДОУ № 31 «Снегирек») экономия, сложившаяся по результатам проведения закупочных процедур на приобретение персональных компьютеров, возвращена в резервный фонд Администрации города в установленном порядке; 
 - 182 042,00 руб. (МБОУ СОШ № 22 им. Г.Ф. Пономарева) экономия, сложившаяся по результатам проведения закупочных процедур на приобретение секций для сидения и отдыха в рекреационные зоны образовательного учреждения и светового освещения фасадов зданий двух учебных корпусов, возвращена в резервный фонд Администрации города в установленном порядке;
 -  41 421,00 руб. (МБОУ СШ № 31) экономия, сложившаяся по результатам проведения закупочных процедур на приобретение форменной одежды и аксессуаров для Всероссийского детско-юношеского военно-патриотического общественного движения «Юнармия», возвращена в резервный фонд Администрации города в установленном порядке;
 - 4 000,00 руб. (МБОУ СОШ № 44) экономия, сложившаяся по результатам проведения закупочных процедур на приобретение интерактивных учебно-наглядных пособий «Безопасный маршрут школьника» и «Антитеррор», возвращена в резервный фонд Администрации города в установленном порядке;
 - 84 000,00 руб. (МБОУ Сургутский естественно-научный лицей) экономия,  сложившаяся по результатам проведения закупочных процедур на приобретение форменной одежды и аксессуаров для Всероссийского детско-юношеского военно-патриотического общественного движения «Юнармия», возвращена в резервный фонд Администрации города в установленном порядке;
 - 97 408,00 руб. (МБОУ лицей № 1) экономия, сложившаяся по результатам проведения закупочных процедур на приобретение формы для отряда «Юный инспектор движения», возвращена в резервный фонд Администрации города в установленном порядке;
 - 139 000,00 руб. (МБОУ НШ «Прогимназия») экономия,  сложившаяся по результатам проведения закупочных процедур на приобретение оборудования для реализации проекта «Музыка вместо звонков» и технических средств обучения, возвращена в резервный фонд Администрации города в установленном порядке.</t>
  </si>
  <si>
    <t xml:space="preserve"> - 3 600,00 руб. (МБДОУ № 77 «Бусинка») экономия,  сложившаяся по результатам проведения закупочных процедур на приобретение детской мебели (трёхъярусных кроватей), возвращена в резервный фонд Администрации города в установленном порядке;
  - 54 000,00 руб. (МБОУ СОШ № 5) экономия,  сложившаяся по результатам проведения закупочных процедур на приобретение мягкой мебели в коридор здания, возвращена в резервный фонд Администрации города в установленном порядке;
  - 51 000,00 руб. (МБОУ СОШ № 20) экономия,  сложившаяся по результатам проведения закупочных процедур на приобретение мебели, рулонных штор для оформления школьной столовой,  возвращена в резервный фонд Администрации города в установленном порядке;
 - 223 500,00 руб. (МБОУ СОШ № 32) экономия,  сложившаяся по результатам проведения закупочных процедур на приобретение торгово-технологического оборудования, возвращена в резервный фонд Администрации города в установленном порядке.
</t>
  </si>
  <si>
    <t xml:space="preserve"> - 80 050,00 руб. (МБДОУ № 9 «Метелица») экономия, сложившаяся по результатам проведения закупочных процедур на приобретение торгово-технологического оборудования и кондиционера, возвращена в резервный фонд Администрации города в установленном порядке;
 -  212 800,00 руб. (МБДОУ № 18 «Мишутка») экономия,  сложившаяся по результатам проведения закупочных процедур на приобретение очков виртуальной реальности, возвращена в резервный фонд Администрации города в установленном порядке;
  - 25 020,00 руб. (МБДОУ № 47 «Гусельки») экономия,  сложившаяся по результатам проведения закупочных процедур на приобретение стульев, возвращена в резервный фонд Администрации города в установленном порядке;
  - 27 200,00 руб. (МБДОУ № 92 «Веснушка») экономия,  сложившаяся по результатам проведения закупочных процедур на приобретение стульев, возвращена в резервный фонд Администрации города в установленном порядке;
  - 3 000,00 руб. (МБОУ СОШ № 3) экономия,  сложившаяся по результатам проведения закупочных процедур на приобретение установок для обеззараживания и очистки воздуха, возвращена в резервный фонд Администрации города в установленном порядке;   
  - 42 000,00 руб. (МБОУ СШ № 12) экономия,  сложившаяся по результатам проведения закупочных процедур на приобретение комплектов форменной одежды детско-юношеского военно-патриотического движения «Юнармия»,  возвращена в резервный фонд Администрации города в установленном порядке; 
  - 5 260,00 руб. (МБОУ СОШ № 15) экономия,  сложившаяся по результатам проведения закупочных процедур на приобретение облучателей-рециркуляторов воздуха, возвращена в резервный фонд Администрации города в установленном порядке. 
</t>
  </si>
  <si>
    <t xml:space="preserve"> - 53 996,00 руб. (МБДОУ №44 «Сибирячок») экономия,  сложившаяся по результатам проведения закупочных процедур на приобретение мебели для буфета, возвращена в резервный фонд Администрации города в установленном порядке.</t>
  </si>
  <si>
    <t xml:space="preserve"> -  21 400,00 руб. (МБУ ДО СШОР «Югория» им. А.А. Пилояна) экономия, сложившаяся по результатам проведения закупочных процедур на приобретение мебели для раздевалок, возвращена в резервный фонд Администрации города в установленном порядке.</t>
  </si>
  <si>
    <t>Отчет об использовании бюджетных ассигнований резервного фонда Администрации города за 2025 год
(использование средств резервного фонда Администрации города осуществлялось в соответствии 
с Положением о порядке использования бюджетных ассигнований резервного фонда Администрации города,
утвержденного постановлением Администрации города от 26.12.2007 № 4312 (с изменениями)</t>
  </si>
  <si>
    <t xml:space="preserve"> - 122 500,00 руб. (МКУ «ДДТиЖКК») экономия, сложившаяся по результатам проведения конкурсных процедур на изготовление и установку малых архитектурных форм на улично-дорожной сети города Сургута (урн и скамеек), возвращена в резервный фонд Администрации города в установленном порядке.</t>
  </si>
  <si>
    <t xml:space="preserve"> - 196 945,00 руб.  (МКУ «ЛПХ») экономия, сложившаяся по результатам проведения конкурсных процедур по обустройству спортивной площадки на объекте «Городской сквер Ветеранов» (в целях установки спортивного оборудования и шахматных столов), возвращена в резервный фонд Администрации города в установленном порядке.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</si>
</sst>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4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/>
    <xf numFmtId="4" fontId="1" fillId="0" borderId="0" xfId="0" applyNumberFormat="1" applyFont="1" applyFill="1"/>
    <xf numFmtId="4" fontId="3" fillId="0" borderId="0" xfId="0" applyNumberFormat="1" applyFont="1" applyFill="1"/>
    <xf numFmtId="4" fontId="5" fillId="0" borderId="0" xfId="0" applyNumberFormat="1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1" xfId="0" quotePrefix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" fillId="0" borderId="2" xfId="0" quotePrefix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2" fillId="0" borderId="3" xfId="0" quotePrefix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/>
    </xf>
    <xf numFmtId="49" fontId="2" fillId="0" borderId="3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topLeftCell="A22" zoomScale="48" zoomScaleNormal="48" workbookViewId="0">
      <selection activeCell="K23" sqref="K23"/>
    </sheetView>
  </sheetViews>
  <sheetFormatPr defaultRowHeight="23.25" x14ac:dyDescent="0.35"/>
  <cols>
    <col min="1" max="1" width="8.28515625" style="12" customWidth="1"/>
    <col min="2" max="2" width="68.42578125" style="13" customWidth="1"/>
    <col min="3" max="3" width="23.42578125" style="2" customWidth="1"/>
    <col min="4" max="4" width="24.7109375" style="3" customWidth="1"/>
    <col min="5" max="5" width="33.85546875" style="3" customWidth="1"/>
    <col min="6" max="6" width="24.28515625" style="3" customWidth="1"/>
    <col min="7" max="7" width="220" style="4" customWidth="1"/>
    <col min="8" max="8" width="27" style="19" customWidth="1"/>
    <col min="9" max="10" width="9.140625" style="4"/>
    <col min="11" max="11" width="22" style="4" bestFit="1" customWidth="1"/>
    <col min="12" max="255" width="9.140625" style="4"/>
    <col min="256" max="256" width="13.7109375" style="4" customWidth="1"/>
    <col min="257" max="257" width="128.140625" style="4" customWidth="1"/>
    <col min="258" max="258" width="30.140625" style="4" customWidth="1"/>
    <col min="259" max="259" width="23.85546875" style="4" customWidth="1"/>
    <col min="260" max="260" width="32.85546875" style="4" customWidth="1"/>
    <col min="261" max="261" width="27" style="4" customWidth="1"/>
    <col min="262" max="262" width="135.140625" style="4" customWidth="1"/>
    <col min="263" max="263" width="18.85546875" style="4" bestFit="1" customWidth="1"/>
    <col min="264" max="511" width="9.140625" style="4"/>
    <col min="512" max="512" width="13.7109375" style="4" customWidth="1"/>
    <col min="513" max="513" width="128.140625" style="4" customWidth="1"/>
    <col min="514" max="514" width="30.140625" style="4" customWidth="1"/>
    <col min="515" max="515" width="23.85546875" style="4" customWidth="1"/>
    <col min="516" max="516" width="32.85546875" style="4" customWidth="1"/>
    <col min="517" max="517" width="27" style="4" customWidth="1"/>
    <col min="518" max="518" width="135.140625" style="4" customWidth="1"/>
    <col min="519" max="519" width="18.85546875" style="4" bestFit="1" customWidth="1"/>
    <col min="520" max="767" width="9.140625" style="4"/>
    <col min="768" max="768" width="13.7109375" style="4" customWidth="1"/>
    <col min="769" max="769" width="128.140625" style="4" customWidth="1"/>
    <col min="770" max="770" width="30.140625" style="4" customWidth="1"/>
    <col min="771" max="771" width="23.85546875" style="4" customWidth="1"/>
    <col min="772" max="772" width="32.85546875" style="4" customWidth="1"/>
    <col min="773" max="773" width="27" style="4" customWidth="1"/>
    <col min="774" max="774" width="135.140625" style="4" customWidth="1"/>
    <col min="775" max="775" width="18.85546875" style="4" bestFit="1" customWidth="1"/>
    <col min="776" max="1023" width="9.140625" style="4"/>
    <col min="1024" max="1024" width="13.7109375" style="4" customWidth="1"/>
    <col min="1025" max="1025" width="128.140625" style="4" customWidth="1"/>
    <col min="1026" max="1026" width="30.140625" style="4" customWidth="1"/>
    <col min="1027" max="1027" width="23.85546875" style="4" customWidth="1"/>
    <col min="1028" max="1028" width="32.85546875" style="4" customWidth="1"/>
    <col min="1029" max="1029" width="27" style="4" customWidth="1"/>
    <col min="1030" max="1030" width="135.140625" style="4" customWidth="1"/>
    <col min="1031" max="1031" width="18.85546875" style="4" bestFit="1" customWidth="1"/>
    <col min="1032" max="1279" width="9.140625" style="4"/>
    <col min="1280" max="1280" width="13.7109375" style="4" customWidth="1"/>
    <col min="1281" max="1281" width="128.140625" style="4" customWidth="1"/>
    <col min="1282" max="1282" width="30.140625" style="4" customWidth="1"/>
    <col min="1283" max="1283" width="23.85546875" style="4" customWidth="1"/>
    <col min="1284" max="1284" width="32.85546875" style="4" customWidth="1"/>
    <col min="1285" max="1285" width="27" style="4" customWidth="1"/>
    <col min="1286" max="1286" width="135.140625" style="4" customWidth="1"/>
    <col min="1287" max="1287" width="18.85546875" style="4" bestFit="1" customWidth="1"/>
    <col min="1288" max="1535" width="9.140625" style="4"/>
    <col min="1536" max="1536" width="13.7109375" style="4" customWidth="1"/>
    <col min="1537" max="1537" width="128.140625" style="4" customWidth="1"/>
    <col min="1538" max="1538" width="30.140625" style="4" customWidth="1"/>
    <col min="1539" max="1539" width="23.85546875" style="4" customWidth="1"/>
    <col min="1540" max="1540" width="32.85546875" style="4" customWidth="1"/>
    <col min="1541" max="1541" width="27" style="4" customWidth="1"/>
    <col min="1542" max="1542" width="135.140625" style="4" customWidth="1"/>
    <col min="1543" max="1543" width="18.85546875" style="4" bestFit="1" customWidth="1"/>
    <col min="1544" max="1791" width="9.140625" style="4"/>
    <col min="1792" max="1792" width="13.7109375" style="4" customWidth="1"/>
    <col min="1793" max="1793" width="128.140625" style="4" customWidth="1"/>
    <col min="1794" max="1794" width="30.140625" style="4" customWidth="1"/>
    <col min="1795" max="1795" width="23.85546875" style="4" customWidth="1"/>
    <col min="1796" max="1796" width="32.85546875" style="4" customWidth="1"/>
    <col min="1797" max="1797" width="27" style="4" customWidth="1"/>
    <col min="1798" max="1798" width="135.140625" style="4" customWidth="1"/>
    <col min="1799" max="1799" width="18.85546875" style="4" bestFit="1" customWidth="1"/>
    <col min="1800" max="2047" width="9.140625" style="4"/>
    <col min="2048" max="2048" width="13.7109375" style="4" customWidth="1"/>
    <col min="2049" max="2049" width="128.140625" style="4" customWidth="1"/>
    <col min="2050" max="2050" width="30.140625" style="4" customWidth="1"/>
    <col min="2051" max="2051" width="23.85546875" style="4" customWidth="1"/>
    <col min="2052" max="2052" width="32.85546875" style="4" customWidth="1"/>
    <col min="2053" max="2053" width="27" style="4" customWidth="1"/>
    <col min="2054" max="2054" width="135.140625" style="4" customWidth="1"/>
    <col min="2055" max="2055" width="18.85546875" style="4" bestFit="1" customWidth="1"/>
    <col min="2056" max="2303" width="9.140625" style="4"/>
    <col min="2304" max="2304" width="13.7109375" style="4" customWidth="1"/>
    <col min="2305" max="2305" width="128.140625" style="4" customWidth="1"/>
    <col min="2306" max="2306" width="30.140625" style="4" customWidth="1"/>
    <col min="2307" max="2307" width="23.85546875" style="4" customWidth="1"/>
    <col min="2308" max="2308" width="32.85546875" style="4" customWidth="1"/>
    <col min="2309" max="2309" width="27" style="4" customWidth="1"/>
    <col min="2310" max="2310" width="135.140625" style="4" customWidth="1"/>
    <col min="2311" max="2311" width="18.85546875" style="4" bestFit="1" customWidth="1"/>
    <col min="2312" max="2559" width="9.140625" style="4"/>
    <col min="2560" max="2560" width="13.7109375" style="4" customWidth="1"/>
    <col min="2561" max="2561" width="128.140625" style="4" customWidth="1"/>
    <col min="2562" max="2562" width="30.140625" style="4" customWidth="1"/>
    <col min="2563" max="2563" width="23.85546875" style="4" customWidth="1"/>
    <col min="2564" max="2564" width="32.85546875" style="4" customWidth="1"/>
    <col min="2565" max="2565" width="27" style="4" customWidth="1"/>
    <col min="2566" max="2566" width="135.140625" style="4" customWidth="1"/>
    <col min="2567" max="2567" width="18.85546875" style="4" bestFit="1" customWidth="1"/>
    <col min="2568" max="2815" width="9.140625" style="4"/>
    <col min="2816" max="2816" width="13.7109375" style="4" customWidth="1"/>
    <col min="2817" max="2817" width="128.140625" style="4" customWidth="1"/>
    <col min="2818" max="2818" width="30.140625" style="4" customWidth="1"/>
    <col min="2819" max="2819" width="23.85546875" style="4" customWidth="1"/>
    <col min="2820" max="2820" width="32.85546875" style="4" customWidth="1"/>
    <col min="2821" max="2821" width="27" style="4" customWidth="1"/>
    <col min="2822" max="2822" width="135.140625" style="4" customWidth="1"/>
    <col min="2823" max="2823" width="18.85546875" style="4" bestFit="1" customWidth="1"/>
    <col min="2824" max="3071" width="9.140625" style="4"/>
    <col min="3072" max="3072" width="13.7109375" style="4" customWidth="1"/>
    <col min="3073" max="3073" width="128.140625" style="4" customWidth="1"/>
    <col min="3074" max="3074" width="30.140625" style="4" customWidth="1"/>
    <col min="3075" max="3075" width="23.85546875" style="4" customWidth="1"/>
    <col min="3076" max="3076" width="32.85546875" style="4" customWidth="1"/>
    <col min="3077" max="3077" width="27" style="4" customWidth="1"/>
    <col min="3078" max="3078" width="135.140625" style="4" customWidth="1"/>
    <col min="3079" max="3079" width="18.85546875" style="4" bestFit="1" customWidth="1"/>
    <col min="3080" max="3327" width="9.140625" style="4"/>
    <col min="3328" max="3328" width="13.7109375" style="4" customWidth="1"/>
    <col min="3329" max="3329" width="128.140625" style="4" customWidth="1"/>
    <col min="3330" max="3330" width="30.140625" style="4" customWidth="1"/>
    <col min="3331" max="3331" width="23.85546875" style="4" customWidth="1"/>
    <col min="3332" max="3332" width="32.85546875" style="4" customWidth="1"/>
    <col min="3333" max="3333" width="27" style="4" customWidth="1"/>
    <col min="3334" max="3334" width="135.140625" style="4" customWidth="1"/>
    <col min="3335" max="3335" width="18.85546875" style="4" bestFit="1" customWidth="1"/>
    <col min="3336" max="3583" width="9.140625" style="4"/>
    <col min="3584" max="3584" width="13.7109375" style="4" customWidth="1"/>
    <col min="3585" max="3585" width="128.140625" style="4" customWidth="1"/>
    <col min="3586" max="3586" width="30.140625" style="4" customWidth="1"/>
    <col min="3587" max="3587" width="23.85546875" style="4" customWidth="1"/>
    <col min="3588" max="3588" width="32.85546875" style="4" customWidth="1"/>
    <col min="3589" max="3589" width="27" style="4" customWidth="1"/>
    <col min="3590" max="3590" width="135.140625" style="4" customWidth="1"/>
    <col min="3591" max="3591" width="18.85546875" style="4" bestFit="1" customWidth="1"/>
    <col min="3592" max="3839" width="9.140625" style="4"/>
    <col min="3840" max="3840" width="13.7109375" style="4" customWidth="1"/>
    <col min="3841" max="3841" width="128.140625" style="4" customWidth="1"/>
    <col min="3842" max="3842" width="30.140625" style="4" customWidth="1"/>
    <col min="3843" max="3843" width="23.85546875" style="4" customWidth="1"/>
    <col min="3844" max="3844" width="32.85546875" style="4" customWidth="1"/>
    <col min="3845" max="3845" width="27" style="4" customWidth="1"/>
    <col min="3846" max="3846" width="135.140625" style="4" customWidth="1"/>
    <col min="3847" max="3847" width="18.85546875" style="4" bestFit="1" customWidth="1"/>
    <col min="3848" max="4095" width="9.140625" style="4"/>
    <col min="4096" max="4096" width="13.7109375" style="4" customWidth="1"/>
    <col min="4097" max="4097" width="128.140625" style="4" customWidth="1"/>
    <col min="4098" max="4098" width="30.140625" style="4" customWidth="1"/>
    <col min="4099" max="4099" width="23.85546875" style="4" customWidth="1"/>
    <col min="4100" max="4100" width="32.85546875" style="4" customWidth="1"/>
    <col min="4101" max="4101" width="27" style="4" customWidth="1"/>
    <col min="4102" max="4102" width="135.140625" style="4" customWidth="1"/>
    <col min="4103" max="4103" width="18.85546875" style="4" bestFit="1" customWidth="1"/>
    <col min="4104" max="4351" width="9.140625" style="4"/>
    <col min="4352" max="4352" width="13.7109375" style="4" customWidth="1"/>
    <col min="4353" max="4353" width="128.140625" style="4" customWidth="1"/>
    <col min="4354" max="4354" width="30.140625" style="4" customWidth="1"/>
    <col min="4355" max="4355" width="23.85546875" style="4" customWidth="1"/>
    <col min="4356" max="4356" width="32.85546875" style="4" customWidth="1"/>
    <col min="4357" max="4357" width="27" style="4" customWidth="1"/>
    <col min="4358" max="4358" width="135.140625" style="4" customWidth="1"/>
    <col min="4359" max="4359" width="18.85546875" style="4" bestFit="1" customWidth="1"/>
    <col min="4360" max="4607" width="9.140625" style="4"/>
    <col min="4608" max="4608" width="13.7109375" style="4" customWidth="1"/>
    <col min="4609" max="4609" width="128.140625" style="4" customWidth="1"/>
    <col min="4610" max="4610" width="30.140625" style="4" customWidth="1"/>
    <col min="4611" max="4611" width="23.85546875" style="4" customWidth="1"/>
    <col min="4612" max="4612" width="32.85546875" style="4" customWidth="1"/>
    <col min="4613" max="4613" width="27" style="4" customWidth="1"/>
    <col min="4614" max="4614" width="135.140625" style="4" customWidth="1"/>
    <col min="4615" max="4615" width="18.85546875" style="4" bestFit="1" customWidth="1"/>
    <col min="4616" max="4863" width="9.140625" style="4"/>
    <col min="4864" max="4864" width="13.7109375" style="4" customWidth="1"/>
    <col min="4865" max="4865" width="128.140625" style="4" customWidth="1"/>
    <col min="4866" max="4866" width="30.140625" style="4" customWidth="1"/>
    <col min="4867" max="4867" width="23.85546875" style="4" customWidth="1"/>
    <col min="4868" max="4868" width="32.85546875" style="4" customWidth="1"/>
    <col min="4869" max="4869" width="27" style="4" customWidth="1"/>
    <col min="4870" max="4870" width="135.140625" style="4" customWidth="1"/>
    <col min="4871" max="4871" width="18.85546875" style="4" bestFit="1" customWidth="1"/>
    <col min="4872" max="5119" width="9.140625" style="4"/>
    <col min="5120" max="5120" width="13.7109375" style="4" customWidth="1"/>
    <col min="5121" max="5121" width="128.140625" style="4" customWidth="1"/>
    <col min="5122" max="5122" width="30.140625" style="4" customWidth="1"/>
    <col min="5123" max="5123" width="23.85546875" style="4" customWidth="1"/>
    <col min="5124" max="5124" width="32.85546875" style="4" customWidth="1"/>
    <col min="5125" max="5125" width="27" style="4" customWidth="1"/>
    <col min="5126" max="5126" width="135.140625" style="4" customWidth="1"/>
    <col min="5127" max="5127" width="18.85546875" style="4" bestFit="1" customWidth="1"/>
    <col min="5128" max="5375" width="9.140625" style="4"/>
    <col min="5376" max="5376" width="13.7109375" style="4" customWidth="1"/>
    <col min="5377" max="5377" width="128.140625" style="4" customWidth="1"/>
    <col min="5378" max="5378" width="30.140625" style="4" customWidth="1"/>
    <col min="5379" max="5379" width="23.85546875" style="4" customWidth="1"/>
    <col min="5380" max="5380" width="32.85546875" style="4" customWidth="1"/>
    <col min="5381" max="5381" width="27" style="4" customWidth="1"/>
    <col min="5382" max="5382" width="135.140625" style="4" customWidth="1"/>
    <col min="5383" max="5383" width="18.85546875" style="4" bestFit="1" customWidth="1"/>
    <col min="5384" max="5631" width="9.140625" style="4"/>
    <col min="5632" max="5632" width="13.7109375" style="4" customWidth="1"/>
    <col min="5633" max="5633" width="128.140625" style="4" customWidth="1"/>
    <col min="5634" max="5634" width="30.140625" style="4" customWidth="1"/>
    <col min="5635" max="5635" width="23.85546875" style="4" customWidth="1"/>
    <col min="5636" max="5636" width="32.85546875" style="4" customWidth="1"/>
    <col min="5637" max="5637" width="27" style="4" customWidth="1"/>
    <col min="5638" max="5638" width="135.140625" style="4" customWidth="1"/>
    <col min="5639" max="5639" width="18.85546875" style="4" bestFit="1" customWidth="1"/>
    <col min="5640" max="5887" width="9.140625" style="4"/>
    <col min="5888" max="5888" width="13.7109375" style="4" customWidth="1"/>
    <col min="5889" max="5889" width="128.140625" style="4" customWidth="1"/>
    <col min="5890" max="5890" width="30.140625" style="4" customWidth="1"/>
    <col min="5891" max="5891" width="23.85546875" style="4" customWidth="1"/>
    <col min="5892" max="5892" width="32.85546875" style="4" customWidth="1"/>
    <col min="5893" max="5893" width="27" style="4" customWidth="1"/>
    <col min="5894" max="5894" width="135.140625" style="4" customWidth="1"/>
    <col min="5895" max="5895" width="18.85546875" style="4" bestFit="1" customWidth="1"/>
    <col min="5896" max="6143" width="9.140625" style="4"/>
    <col min="6144" max="6144" width="13.7109375" style="4" customWidth="1"/>
    <col min="6145" max="6145" width="128.140625" style="4" customWidth="1"/>
    <col min="6146" max="6146" width="30.140625" style="4" customWidth="1"/>
    <col min="6147" max="6147" width="23.85546875" style="4" customWidth="1"/>
    <col min="6148" max="6148" width="32.85546875" style="4" customWidth="1"/>
    <col min="6149" max="6149" width="27" style="4" customWidth="1"/>
    <col min="6150" max="6150" width="135.140625" style="4" customWidth="1"/>
    <col min="6151" max="6151" width="18.85546875" style="4" bestFit="1" customWidth="1"/>
    <col min="6152" max="6399" width="9.140625" style="4"/>
    <col min="6400" max="6400" width="13.7109375" style="4" customWidth="1"/>
    <col min="6401" max="6401" width="128.140625" style="4" customWidth="1"/>
    <col min="6402" max="6402" width="30.140625" style="4" customWidth="1"/>
    <col min="6403" max="6403" width="23.85546875" style="4" customWidth="1"/>
    <col min="6404" max="6404" width="32.85546875" style="4" customWidth="1"/>
    <col min="6405" max="6405" width="27" style="4" customWidth="1"/>
    <col min="6406" max="6406" width="135.140625" style="4" customWidth="1"/>
    <col min="6407" max="6407" width="18.85546875" style="4" bestFit="1" customWidth="1"/>
    <col min="6408" max="6655" width="9.140625" style="4"/>
    <col min="6656" max="6656" width="13.7109375" style="4" customWidth="1"/>
    <col min="6657" max="6657" width="128.140625" style="4" customWidth="1"/>
    <col min="6658" max="6658" width="30.140625" style="4" customWidth="1"/>
    <col min="6659" max="6659" width="23.85546875" style="4" customWidth="1"/>
    <col min="6660" max="6660" width="32.85546875" style="4" customWidth="1"/>
    <col min="6661" max="6661" width="27" style="4" customWidth="1"/>
    <col min="6662" max="6662" width="135.140625" style="4" customWidth="1"/>
    <col min="6663" max="6663" width="18.85546875" style="4" bestFit="1" customWidth="1"/>
    <col min="6664" max="6911" width="9.140625" style="4"/>
    <col min="6912" max="6912" width="13.7109375" style="4" customWidth="1"/>
    <col min="6913" max="6913" width="128.140625" style="4" customWidth="1"/>
    <col min="6914" max="6914" width="30.140625" style="4" customWidth="1"/>
    <col min="6915" max="6915" width="23.85546875" style="4" customWidth="1"/>
    <col min="6916" max="6916" width="32.85546875" style="4" customWidth="1"/>
    <col min="6917" max="6917" width="27" style="4" customWidth="1"/>
    <col min="6918" max="6918" width="135.140625" style="4" customWidth="1"/>
    <col min="6919" max="6919" width="18.85546875" style="4" bestFit="1" customWidth="1"/>
    <col min="6920" max="7167" width="9.140625" style="4"/>
    <col min="7168" max="7168" width="13.7109375" style="4" customWidth="1"/>
    <col min="7169" max="7169" width="128.140625" style="4" customWidth="1"/>
    <col min="7170" max="7170" width="30.140625" style="4" customWidth="1"/>
    <col min="7171" max="7171" width="23.85546875" style="4" customWidth="1"/>
    <col min="7172" max="7172" width="32.85546875" style="4" customWidth="1"/>
    <col min="7173" max="7173" width="27" style="4" customWidth="1"/>
    <col min="7174" max="7174" width="135.140625" style="4" customWidth="1"/>
    <col min="7175" max="7175" width="18.85546875" style="4" bestFit="1" customWidth="1"/>
    <col min="7176" max="7423" width="9.140625" style="4"/>
    <col min="7424" max="7424" width="13.7109375" style="4" customWidth="1"/>
    <col min="7425" max="7425" width="128.140625" style="4" customWidth="1"/>
    <col min="7426" max="7426" width="30.140625" style="4" customWidth="1"/>
    <col min="7427" max="7427" width="23.85546875" style="4" customWidth="1"/>
    <col min="7428" max="7428" width="32.85546875" style="4" customWidth="1"/>
    <col min="7429" max="7429" width="27" style="4" customWidth="1"/>
    <col min="7430" max="7430" width="135.140625" style="4" customWidth="1"/>
    <col min="7431" max="7431" width="18.85546875" style="4" bestFit="1" customWidth="1"/>
    <col min="7432" max="7679" width="9.140625" style="4"/>
    <col min="7680" max="7680" width="13.7109375" style="4" customWidth="1"/>
    <col min="7681" max="7681" width="128.140625" style="4" customWidth="1"/>
    <col min="7682" max="7682" width="30.140625" style="4" customWidth="1"/>
    <col min="7683" max="7683" width="23.85546875" style="4" customWidth="1"/>
    <col min="7684" max="7684" width="32.85546875" style="4" customWidth="1"/>
    <col min="7685" max="7685" width="27" style="4" customWidth="1"/>
    <col min="7686" max="7686" width="135.140625" style="4" customWidth="1"/>
    <col min="7687" max="7687" width="18.85546875" style="4" bestFit="1" customWidth="1"/>
    <col min="7688" max="7935" width="9.140625" style="4"/>
    <col min="7936" max="7936" width="13.7109375" style="4" customWidth="1"/>
    <col min="7937" max="7937" width="128.140625" style="4" customWidth="1"/>
    <col min="7938" max="7938" width="30.140625" style="4" customWidth="1"/>
    <col min="7939" max="7939" width="23.85546875" style="4" customWidth="1"/>
    <col min="7940" max="7940" width="32.85546875" style="4" customWidth="1"/>
    <col min="7941" max="7941" width="27" style="4" customWidth="1"/>
    <col min="7942" max="7942" width="135.140625" style="4" customWidth="1"/>
    <col min="7943" max="7943" width="18.85546875" style="4" bestFit="1" customWidth="1"/>
    <col min="7944" max="8191" width="9.140625" style="4"/>
    <col min="8192" max="8192" width="13.7109375" style="4" customWidth="1"/>
    <col min="8193" max="8193" width="128.140625" style="4" customWidth="1"/>
    <col min="8194" max="8194" width="30.140625" style="4" customWidth="1"/>
    <col min="8195" max="8195" width="23.85546875" style="4" customWidth="1"/>
    <col min="8196" max="8196" width="32.85546875" style="4" customWidth="1"/>
    <col min="8197" max="8197" width="27" style="4" customWidth="1"/>
    <col min="8198" max="8198" width="135.140625" style="4" customWidth="1"/>
    <col min="8199" max="8199" width="18.85546875" style="4" bestFit="1" customWidth="1"/>
    <col min="8200" max="8447" width="9.140625" style="4"/>
    <col min="8448" max="8448" width="13.7109375" style="4" customWidth="1"/>
    <col min="8449" max="8449" width="128.140625" style="4" customWidth="1"/>
    <col min="8450" max="8450" width="30.140625" style="4" customWidth="1"/>
    <col min="8451" max="8451" width="23.85546875" style="4" customWidth="1"/>
    <col min="8452" max="8452" width="32.85546875" style="4" customWidth="1"/>
    <col min="8453" max="8453" width="27" style="4" customWidth="1"/>
    <col min="8454" max="8454" width="135.140625" style="4" customWidth="1"/>
    <col min="8455" max="8455" width="18.85546875" style="4" bestFit="1" customWidth="1"/>
    <col min="8456" max="8703" width="9.140625" style="4"/>
    <col min="8704" max="8704" width="13.7109375" style="4" customWidth="1"/>
    <col min="8705" max="8705" width="128.140625" style="4" customWidth="1"/>
    <col min="8706" max="8706" width="30.140625" style="4" customWidth="1"/>
    <col min="8707" max="8707" width="23.85546875" style="4" customWidth="1"/>
    <col min="8708" max="8708" width="32.85546875" style="4" customWidth="1"/>
    <col min="8709" max="8709" width="27" style="4" customWidth="1"/>
    <col min="8710" max="8710" width="135.140625" style="4" customWidth="1"/>
    <col min="8711" max="8711" width="18.85546875" style="4" bestFit="1" customWidth="1"/>
    <col min="8712" max="8959" width="9.140625" style="4"/>
    <col min="8960" max="8960" width="13.7109375" style="4" customWidth="1"/>
    <col min="8961" max="8961" width="128.140625" style="4" customWidth="1"/>
    <col min="8962" max="8962" width="30.140625" style="4" customWidth="1"/>
    <col min="8963" max="8963" width="23.85546875" style="4" customWidth="1"/>
    <col min="8964" max="8964" width="32.85546875" style="4" customWidth="1"/>
    <col min="8965" max="8965" width="27" style="4" customWidth="1"/>
    <col min="8966" max="8966" width="135.140625" style="4" customWidth="1"/>
    <col min="8967" max="8967" width="18.85546875" style="4" bestFit="1" customWidth="1"/>
    <col min="8968" max="9215" width="9.140625" style="4"/>
    <col min="9216" max="9216" width="13.7109375" style="4" customWidth="1"/>
    <col min="9217" max="9217" width="128.140625" style="4" customWidth="1"/>
    <col min="9218" max="9218" width="30.140625" style="4" customWidth="1"/>
    <col min="9219" max="9219" width="23.85546875" style="4" customWidth="1"/>
    <col min="9220" max="9220" width="32.85546875" style="4" customWidth="1"/>
    <col min="9221" max="9221" width="27" style="4" customWidth="1"/>
    <col min="9222" max="9222" width="135.140625" style="4" customWidth="1"/>
    <col min="9223" max="9223" width="18.85546875" style="4" bestFit="1" customWidth="1"/>
    <col min="9224" max="9471" width="9.140625" style="4"/>
    <col min="9472" max="9472" width="13.7109375" style="4" customWidth="1"/>
    <col min="9473" max="9473" width="128.140625" style="4" customWidth="1"/>
    <col min="9474" max="9474" width="30.140625" style="4" customWidth="1"/>
    <col min="9475" max="9475" width="23.85546875" style="4" customWidth="1"/>
    <col min="9476" max="9476" width="32.85546875" style="4" customWidth="1"/>
    <col min="9477" max="9477" width="27" style="4" customWidth="1"/>
    <col min="9478" max="9478" width="135.140625" style="4" customWidth="1"/>
    <col min="9479" max="9479" width="18.85546875" style="4" bestFit="1" customWidth="1"/>
    <col min="9480" max="9727" width="9.140625" style="4"/>
    <col min="9728" max="9728" width="13.7109375" style="4" customWidth="1"/>
    <col min="9729" max="9729" width="128.140625" style="4" customWidth="1"/>
    <col min="9730" max="9730" width="30.140625" style="4" customWidth="1"/>
    <col min="9731" max="9731" width="23.85546875" style="4" customWidth="1"/>
    <col min="9732" max="9732" width="32.85546875" style="4" customWidth="1"/>
    <col min="9733" max="9733" width="27" style="4" customWidth="1"/>
    <col min="9734" max="9734" width="135.140625" style="4" customWidth="1"/>
    <col min="9735" max="9735" width="18.85546875" style="4" bestFit="1" customWidth="1"/>
    <col min="9736" max="9983" width="9.140625" style="4"/>
    <col min="9984" max="9984" width="13.7109375" style="4" customWidth="1"/>
    <col min="9985" max="9985" width="128.140625" style="4" customWidth="1"/>
    <col min="9986" max="9986" width="30.140625" style="4" customWidth="1"/>
    <col min="9987" max="9987" width="23.85546875" style="4" customWidth="1"/>
    <col min="9988" max="9988" width="32.85546875" style="4" customWidth="1"/>
    <col min="9989" max="9989" width="27" style="4" customWidth="1"/>
    <col min="9990" max="9990" width="135.140625" style="4" customWidth="1"/>
    <col min="9991" max="9991" width="18.85546875" style="4" bestFit="1" customWidth="1"/>
    <col min="9992" max="10239" width="9.140625" style="4"/>
    <col min="10240" max="10240" width="13.7109375" style="4" customWidth="1"/>
    <col min="10241" max="10241" width="128.140625" style="4" customWidth="1"/>
    <col min="10242" max="10242" width="30.140625" style="4" customWidth="1"/>
    <col min="10243" max="10243" width="23.85546875" style="4" customWidth="1"/>
    <col min="10244" max="10244" width="32.85546875" style="4" customWidth="1"/>
    <col min="10245" max="10245" width="27" style="4" customWidth="1"/>
    <col min="10246" max="10246" width="135.140625" style="4" customWidth="1"/>
    <col min="10247" max="10247" width="18.85546875" style="4" bestFit="1" customWidth="1"/>
    <col min="10248" max="10495" width="9.140625" style="4"/>
    <col min="10496" max="10496" width="13.7109375" style="4" customWidth="1"/>
    <col min="10497" max="10497" width="128.140625" style="4" customWidth="1"/>
    <col min="10498" max="10498" width="30.140625" style="4" customWidth="1"/>
    <col min="10499" max="10499" width="23.85546875" style="4" customWidth="1"/>
    <col min="10500" max="10500" width="32.85546875" style="4" customWidth="1"/>
    <col min="10501" max="10501" width="27" style="4" customWidth="1"/>
    <col min="10502" max="10502" width="135.140625" style="4" customWidth="1"/>
    <col min="10503" max="10503" width="18.85546875" style="4" bestFit="1" customWidth="1"/>
    <col min="10504" max="10751" width="9.140625" style="4"/>
    <col min="10752" max="10752" width="13.7109375" style="4" customWidth="1"/>
    <col min="10753" max="10753" width="128.140625" style="4" customWidth="1"/>
    <col min="10754" max="10754" width="30.140625" style="4" customWidth="1"/>
    <col min="10755" max="10755" width="23.85546875" style="4" customWidth="1"/>
    <col min="10756" max="10756" width="32.85546875" style="4" customWidth="1"/>
    <col min="10757" max="10757" width="27" style="4" customWidth="1"/>
    <col min="10758" max="10758" width="135.140625" style="4" customWidth="1"/>
    <col min="10759" max="10759" width="18.85546875" style="4" bestFit="1" customWidth="1"/>
    <col min="10760" max="11007" width="9.140625" style="4"/>
    <col min="11008" max="11008" width="13.7109375" style="4" customWidth="1"/>
    <col min="11009" max="11009" width="128.140625" style="4" customWidth="1"/>
    <col min="11010" max="11010" width="30.140625" style="4" customWidth="1"/>
    <col min="11011" max="11011" width="23.85546875" style="4" customWidth="1"/>
    <col min="11012" max="11012" width="32.85546875" style="4" customWidth="1"/>
    <col min="11013" max="11013" width="27" style="4" customWidth="1"/>
    <col min="11014" max="11014" width="135.140625" style="4" customWidth="1"/>
    <col min="11015" max="11015" width="18.85546875" style="4" bestFit="1" customWidth="1"/>
    <col min="11016" max="11263" width="9.140625" style="4"/>
    <col min="11264" max="11264" width="13.7109375" style="4" customWidth="1"/>
    <col min="11265" max="11265" width="128.140625" style="4" customWidth="1"/>
    <col min="11266" max="11266" width="30.140625" style="4" customWidth="1"/>
    <col min="11267" max="11267" width="23.85546875" style="4" customWidth="1"/>
    <col min="11268" max="11268" width="32.85546875" style="4" customWidth="1"/>
    <col min="11269" max="11269" width="27" style="4" customWidth="1"/>
    <col min="11270" max="11270" width="135.140625" style="4" customWidth="1"/>
    <col min="11271" max="11271" width="18.85546875" style="4" bestFit="1" customWidth="1"/>
    <col min="11272" max="11519" width="9.140625" style="4"/>
    <col min="11520" max="11520" width="13.7109375" style="4" customWidth="1"/>
    <col min="11521" max="11521" width="128.140625" style="4" customWidth="1"/>
    <col min="11522" max="11522" width="30.140625" style="4" customWidth="1"/>
    <col min="11523" max="11523" width="23.85546875" style="4" customWidth="1"/>
    <col min="11524" max="11524" width="32.85546875" style="4" customWidth="1"/>
    <col min="11525" max="11525" width="27" style="4" customWidth="1"/>
    <col min="11526" max="11526" width="135.140625" style="4" customWidth="1"/>
    <col min="11527" max="11527" width="18.85546875" style="4" bestFit="1" customWidth="1"/>
    <col min="11528" max="11775" width="9.140625" style="4"/>
    <col min="11776" max="11776" width="13.7109375" style="4" customWidth="1"/>
    <col min="11777" max="11777" width="128.140625" style="4" customWidth="1"/>
    <col min="11778" max="11778" width="30.140625" style="4" customWidth="1"/>
    <col min="11779" max="11779" width="23.85546875" style="4" customWidth="1"/>
    <col min="11780" max="11780" width="32.85546875" style="4" customWidth="1"/>
    <col min="11781" max="11781" width="27" style="4" customWidth="1"/>
    <col min="11782" max="11782" width="135.140625" style="4" customWidth="1"/>
    <col min="11783" max="11783" width="18.85546875" style="4" bestFit="1" customWidth="1"/>
    <col min="11784" max="12031" width="9.140625" style="4"/>
    <col min="12032" max="12032" width="13.7109375" style="4" customWidth="1"/>
    <col min="12033" max="12033" width="128.140625" style="4" customWidth="1"/>
    <col min="12034" max="12034" width="30.140625" style="4" customWidth="1"/>
    <col min="12035" max="12035" width="23.85546875" style="4" customWidth="1"/>
    <col min="12036" max="12036" width="32.85546875" style="4" customWidth="1"/>
    <col min="12037" max="12037" width="27" style="4" customWidth="1"/>
    <col min="12038" max="12038" width="135.140625" style="4" customWidth="1"/>
    <col min="12039" max="12039" width="18.85546875" style="4" bestFit="1" customWidth="1"/>
    <col min="12040" max="12287" width="9.140625" style="4"/>
    <col min="12288" max="12288" width="13.7109375" style="4" customWidth="1"/>
    <col min="12289" max="12289" width="128.140625" style="4" customWidth="1"/>
    <col min="12290" max="12290" width="30.140625" style="4" customWidth="1"/>
    <col min="12291" max="12291" width="23.85546875" style="4" customWidth="1"/>
    <col min="12292" max="12292" width="32.85546875" style="4" customWidth="1"/>
    <col min="12293" max="12293" width="27" style="4" customWidth="1"/>
    <col min="12294" max="12294" width="135.140625" style="4" customWidth="1"/>
    <col min="12295" max="12295" width="18.85546875" style="4" bestFit="1" customWidth="1"/>
    <col min="12296" max="12543" width="9.140625" style="4"/>
    <col min="12544" max="12544" width="13.7109375" style="4" customWidth="1"/>
    <col min="12545" max="12545" width="128.140625" style="4" customWidth="1"/>
    <col min="12546" max="12546" width="30.140625" style="4" customWidth="1"/>
    <col min="12547" max="12547" width="23.85546875" style="4" customWidth="1"/>
    <col min="12548" max="12548" width="32.85546875" style="4" customWidth="1"/>
    <col min="12549" max="12549" width="27" style="4" customWidth="1"/>
    <col min="12550" max="12550" width="135.140625" style="4" customWidth="1"/>
    <col min="12551" max="12551" width="18.85546875" style="4" bestFit="1" customWidth="1"/>
    <col min="12552" max="12799" width="9.140625" style="4"/>
    <col min="12800" max="12800" width="13.7109375" style="4" customWidth="1"/>
    <col min="12801" max="12801" width="128.140625" style="4" customWidth="1"/>
    <col min="12802" max="12802" width="30.140625" style="4" customWidth="1"/>
    <col min="12803" max="12803" width="23.85546875" style="4" customWidth="1"/>
    <col min="12804" max="12804" width="32.85546875" style="4" customWidth="1"/>
    <col min="12805" max="12805" width="27" style="4" customWidth="1"/>
    <col min="12806" max="12806" width="135.140625" style="4" customWidth="1"/>
    <col min="12807" max="12807" width="18.85546875" style="4" bestFit="1" customWidth="1"/>
    <col min="12808" max="13055" width="9.140625" style="4"/>
    <col min="13056" max="13056" width="13.7109375" style="4" customWidth="1"/>
    <col min="13057" max="13057" width="128.140625" style="4" customWidth="1"/>
    <col min="13058" max="13058" width="30.140625" style="4" customWidth="1"/>
    <col min="13059" max="13059" width="23.85546875" style="4" customWidth="1"/>
    <col min="13060" max="13060" width="32.85546875" style="4" customWidth="1"/>
    <col min="13061" max="13061" width="27" style="4" customWidth="1"/>
    <col min="13062" max="13062" width="135.140625" style="4" customWidth="1"/>
    <col min="13063" max="13063" width="18.85546875" style="4" bestFit="1" customWidth="1"/>
    <col min="13064" max="13311" width="9.140625" style="4"/>
    <col min="13312" max="13312" width="13.7109375" style="4" customWidth="1"/>
    <col min="13313" max="13313" width="128.140625" style="4" customWidth="1"/>
    <col min="13314" max="13314" width="30.140625" style="4" customWidth="1"/>
    <col min="13315" max="13315" width="23.85546875" style="4" customWidth="1"/>
    <col min="13316" max="13316" width="32.85546875" style="4" customWidth="1"/>
    <col min="13317" max="13317" width="27" style="4" customWidth="1"/>
    <col min="13318" max="13318" width="135.140625" style="4" customWidth="1"/>
    <col min="13319" max="13319" width="18.85546875" style="4" bestFit="1" customWidth="1"/>
    <col min="13320" max="13567" width="9.140625" style="4"/>
    <col min="13568" max="13568" width="13.7109375" style="4" customWidth="1"/>
    <col min="13569" max="13569" width="128.140625" style="4" customWidth="1"/>
    <col min="13570" max="13570" width="30.140625" style="4" customWidth="1"/>
    <col min="13571" max="13571" width="23.85546875" style="4" customWidth="1"/>
    <col min="13572" max="13572" width="32.85546875" style="4" customWidth="1"/>
    <col min="13573" max="13573" width="27" style="4" customWidth="1"/>
    <col min="13574" max="13574" width="135.140625" style="4" customWidth="1"/>
    <col min="13575" max="13575" width="18.85546875" style="4" bestFit="1" customWidth="1"/>
    <col min="13576" max="13823" width="9.140625" style="4"/>
    <col min="13824" max="13824" width="13.7109375" style="4" customWidth="1"/>
    <col min="13825" max="13825" width="128.140625" style="4" customWidth="1"/>
    <col min="13826" max="13826" width="30.140625" style="4" customWidth="1"/>
    <col min="13827" max="13827" width="23.85546875" style="4" customWidth="1"/>
    <col min="13828" max="13828" width="32.85546875" style="4" customWidth="1"/>
    <col min="13829" max="13829" width="27" style="4" customWidth="1"/>
    <col min="13830" max="13830" width="135.140625" style="4" customWidth="1"/>
    <col min="13831" max="13831" width="18.85546875" style="4" bestFit="1" customWidth="1"/>
    <col min="13832" max="14079" width="9.140625" style="4"/>
    <col min="14080" max="14080" width="13.7109375" style="4" customWidth="1"/>
    <col min="14081" max="14081" width="128.140625" style="4" customWidth="1"/>
    <col min="14082" max="14082" width="30.140625" style="4" customWidth="1"/>
    <col min="14083" max="14083" width="23.85546875" style="4" customWidth="1"/>
    <col min="14084" max="14084" width="32.85546875" style="4" customWidth="1"/>
    <col min="14085" max="14085" width="27" style="4" customWidth="1"/>
    <col min="14086" max="14086" width="135.140625" style="4" customWidth="1"/>
    <col min="14087" max="14087" width="18.85546875" style="4" bestFit="1" customWidth="1"/>
    <col min="14088" max="14335" width="9.140625" style="4"/>
    <col min="14336" max="14336" width="13.7109375" style="4" customWidth="1"/>
    <col min="14337" max="14337" width="128.140625" style="4" customWidth="1"/>
    <col min="14338" max="14338" width="30.140625" style="4" customWidth="1"/>
    <col min="14339" max="14339" width="23.85546875" style="4" customWidth="1"/>
    <col min="14340" max="14340" width="32.85546875" style="4" customWidth="1"/>
    <col min="14341" max="14341" width="27" style="4" customWidth="1"/>
    <col min="14342" max="14342" width="135.140625" style="4" customWidth="1"/>
    <col min="14343" max="14343" width="18.85546875" style="4" bestFit="1" customWidth="1"/>
    <col min="14344" max="14591" width="9.140625" style="4"/>
    <col min="14592" max="14592" width="13.7109375" style="4" customWidth="1"/>
    <col min="14593" max="14593" width="128.140625" style="4" customWidth="1"/>
    <col min="14594" max="14594" width="30.140625" style="4" customWidth="1"/>
    <col min="14595" max="14595" width="23.85546875" style="4" customWidth="1"/>
    <col min="14596" max="14596" width="32.85546875" style="4" customWidth="1"/>
    <col min="14597" max="14597" width="27" style="4" customWidth="1"/>
    <col min="14598" max="14598" width="135.140625" style="4" customWidth="1"/>
    <col min="14599" max="14599" width="18.85546875" style="4" bestFit="1" customWidth="1"/>
    <col min="14600" max="14847" width="9.140625" style="4"/>
    <col min="14848" max="14848" width="13.7109375" style="4" customWidth="1"/>
    <col min="14849" max="14849" width="128.140625" style="4" customWidth="1"/>
    <col min="14850" max="14850" width="30.140625" style="4" customWidth="1"/>
    <col min="14851" max="14851" width="23.85546875" style="4" customWidth="1"/>
    <col min="14852" max="14852" width="32.85546875" style="4" customWidth="1"/>
    <col min="14853" max="14853" width="27" style="4" customWidth="1"/>
    <col min="14854" max="14854" width="135.140625" style="4" customWidth="1"/>
    <col min="14855" max="14855" width="18.85546875" style="4" bestFit="1" customWidth="1"/>
    <col min="14856" max="15103" width="9.140625" style="4"/>
    <col min="15104" max="15104" width="13.7109375" style="4" customWidth="1"/>
    <col min="15105" max="15105" width="128.140625" style="4" customWidth="1"/>
    <col min="15106" max="15106" width="30.140625" style="4" customWidth="1"/>
    <col min="15107" max="15107" width="23.85546875" style="4" customWidth="1"/>
    <col min="15108" max="15108" width="32.85546875" style="4" customWidth="1"/>
    <col min="15109" max="15109" width="27" style="4" customWidth="1"/>
    <col min="15110" max="15110" width="135.140625" style="4" customWidth="1"/>
    <col min="15111" max="15111" width="18.85546875" style="4" bestFit="1" customWidth="1"/>
    <col min="15112" max="15359" width="9.140625" style="4"/>
    <col min="15360" max="15360" width="13.7109375" style="4" customWidth="1"/>
    <col min="15361" max="15361" width="128.140625" style="4" customWidth="1"/>
    <col min="15362" max="15362" width="30.140625" style="4" customWidth="1"/>
    <col min="15363" max="15363" width="23.85546875" style="4" customWidth="1"/>
    <col min="15364" max="15364" width="32.85546875" style="4" customWidth="1"/>
    <col min="15365" max="15365" width="27" style="4" customWidth="1"/>
    <col min="15366" max="15366" width="135.140625" style="4" customWidth="1"/>
    <col min="15367" max="15367" width="18.85546875" style="4" bestFit="1" customWidth="1"/>
    <col min="15368" max="15615" width="9.140625" style="4"/>
    <col min="15616" max="15616" width="13.7109375" style="4" customWidth="1"/>
    <col min="15617" max="15617" width="128.140625" style="4" customWidth="1"/>
    <col min="15618" max="15618" width="30.140625" style="4" customWidth="1"/>
    <col min="15619" max="15619" width="23.85546875" style="4" customWidth="1"/>
    <col min="15620" max="15620" width="32.85546875" style="4" customWidth="1"/>
    <col min="15621" max="15621" width="27" style="4" customWidth="1"/>
    <col min="15622" max="15622" width="135.140625" style="4" customWidth="1"/>
    <col min="15623" max="15623" width="18.85546875" style="4" bestFit="1" customWidth="1"/>
    <col min="15624" max="15871" width="9.140625" style="4"/>
    <col min="15872" max="15872" width="13.7109375" style="4" customWidth="1"/>
    <col min="15873" max="15873" width="128.140625" style="4" customWidth="1"/>
    <col min="15874" max="15874" width="30.140625" style="4" customWidth="1"/>
    <col min="15875" max="15875" width="23.85546875" style="4" customWidth="1"/>
    <col min="15876" max="15876" width="32.85546875" style="4" customWidth="1"/>
    <col min="15877" max="15877" width="27" style="4" customWidth="1"/>
    <col min="15878" max="15878" width="135.140625" style="4" customWidth="1"/>
    <col min="15879" max="15879" width="18.85546875" style="4" bestFit="1" customWidth="1"/>
    <col min="15880" max="16127" width="9.140625" style="4"/>
    <col min="16128" max="16128" width="13.7109375" style="4" customWidth="1"/>
    <col min="16129" max="16129" width="128.140625" style="4" customWidth="1"/>
    <col min="16130" max="16130" width="30.140625" style="4" customWidth="1"/>
    <col min="16131" max="16131" width="23.85546875" style="4" customWidth="1"/>
    <col min="16132" max="16132" width="32.85546875" style="4" customWidth="1"/>
    <col min="16133" max="16133" width="27" style="4" customWidth="1"/>
    <col min="16134" max="16134" width="135.140625" style="4" customWidth="1"/>
    <col min="16135" max="16135" width="18.85546875" style="4" bestFit="1" customWidth="1"/>
    <col min="16136" max="16384" width="9.140625" style="4"/>
  </cols>
  <sheetData>
    <row r="1" spans="1:11" s="21" customFormat="1" ht="125.25" customHeight="1" x14ac:dyDescent="0.4">
      <c r="A1" s="37" t="s">
        <v>66</v>
      </c>
      <c r="B1" s="37"/>
      <c r="C1" s="37"/>
      <c r="D1" s="37"/>
      <c r="E1" s="37"/>
      <c r="F1" s="37"/>
      <c r="G1" s="37"/>
      <c r="H1" s="20"/>
    </row>
    <row r="2" spans="1:11" s="11" customFormat="1" x14ac:dyDescent="0.35">
      <c r="A2" s="38"/>
      <c r="B2" s="38"/>
      <c r="C2" s="38"/>
      <c r="D2" s="38"/>
      <c r="E2" s="38"/>
      <c r="F2" s="38"/>
      <c r="G2" s="38"/>
      <c r="H2" s="17"/>
    </row>
    <row r="3" spans="1:11" s="11" customFormat="1" x14ac:dyDescent="0.35">
      <c r="A3" s="12"/>
      <c r="B3" s="13"/>
      <c r="C3" s="14"/>
      <c r="D3" s="15"/>
      <c r="E3" s="14"/>
      <c r="F3" s="16"/>
      <c r="H3" s="17"/>
    </row>
    <row r="4" spans="1:11" s="6" customFormat="1" ht="18.75" x14ac:dyDescent="0.3">
      <c r="A4" s="7"/>
      <c r="B4" s="10"/>
      <c r="C4" s="8"/>
      <c r="D4" s="9"/>
      <c r="E4" s="1"/>
      <c r="F4" s="1"/>
      <c r="G4" s="29" t="s">
        <v>19</v>
      </c>
      <c r="H4" s="18"/>
    </row>
    <row r="5" spans="1:11" s="11" customFormat="1" ht="177.75" customHeight="1" x14ac:dyDescent="0.35">
      <c r="A5" s="22" t="s">
        <v>0</v>
      </c>
      <c r="B5" s="22" t="s">
        <v>1</v>
      </c>
      <c r="C5" s="22" t="s">
        <v>2</v>
      </c>
      <c r="D5" s="22" t="s">
        <v>3</v>
      </c>
      <c r="E5" s="22" t="s">
        <v>4</v>
      </c>
      <c r="F5" s="22" t="s">
        <v>5</v>
      </c>
      <c r="G5" s="22" t="s">
        <v>6</v>
      </c>
      <c r="H5" s="17"/>
    </row>
    <row r="6" spans="1:11" s="11" customFormat="1" ht="27" customHeight="1" x14ac:dyDescent="0.35">
      <c r="A6" s="23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17"/>
    </row>
    <row r="7" spans="1:11" s="33" customFormat="1" ht="33" customHeight="1" x14ac:dyDescent="0.25">
      <c r="A7" s="23"/>
      <c r="B7" s="25" t="s">
        <v>7</v>
      </c>
      <c r="C7" s="24">
        <f>C9+C26</f>
        <v>24999999.68</v>
      </c>
      <c r="D7" s="24">
        <f>D9+D26</f>
        <v>22951635.68</v>
      </c>
      <c r="E7" s="24">
        <f>E9+E26</f>
        <v>0</v>
      </c>
      <c r="F7" s="24">
        <f>F9+F26</f>
        <v>2048364</v>
      </c>
      <c r="G7" s="31"/>
      <c r="H7" s="32"/>
    </row>
    <row r="8" spans="1:11" s="33" customFormat="1" ht="36" customHeight="1" x14ac:dyDescent="0.25">
      <c r="A8" s="23"/>
      <c r="B8" s="25" t="s">
        <v>9</v>
      </c>
      <c r="C8" s="24" t="s">
        <v>8</v>
      </c>
      <c r="D8" s="24" t="s">
        <v>8</v>
      </c>
      <c r="E8" s="24" t="s">
        <v>8</v>
      </c>
      <c r="F8" s="24" t="s">
        <v>8</v>
      </c>
      <c r="G8" s="31"/>
      <c r="H8" s="32"/>
    </row>
    <row r="9" spans="1:11" s="33" customFormat="1" ht="36.75" customHeight="1" x14ac:dyDescent="0.25">
      <c r="A9" s="23" t="s">
        <v>10</v>
      </c>
      <c r="B9" s="25" t="s">
        <v>11</v>
      </c>
      <c r="C9" s="24">
        <f>C11+C12+C13+C14+C15+C16+C17+C18+C19+C20+C21+C22+C23+C24+C25</f>
        <v>7519675.7599999998</v>
      </c>
      <c r="D9" s="24">
        <f t="shared" ref="D9:F9" si="0">D11+D12+D13+D14+D15+D16+D17+D18+D19+D20+D21+D22+D23+D24+D25</f>
        <v>7135867.7599999998</v>
      </c>
      <c r="E9" s="24">
        <f t="shared" si="0"/>
        <v>0</v>
      </c>
      <c r="F9" s="24">
        <f t="shared" si="0"/>
        <v>383808</v>
      </c>
      <c r="G9" s="31"/>
      <c r="H9" s="32"/>
    </row>
    <row r="10" spans="1:11" s="33" customFormat="1" ht="40.5" customHeight="1" x14ac:dyDescent="0.25">
      <c r="A10" s="23"/>
      <c r="B10" s="25" t="s">
        <v>12</v>
      </c>
      <c r="C10" s="24" t="s">
        <v>8</v>
      </c>
      <c r="D10" s="24" t="s">
        <v>8</v>
      </c>
      <c r="E10" s="24" t="s">
        <v>8</v>
      </c>
      <c r="F10" s="24" t="s">
        <v>8</v>
      </c>
      <c r="G10" s="31"/>
      <c r="H10" s="32"/>
      <c r="K10" s="32"/>
    </row>
    <row r="11" spans="1:11" s="33" customFormat="1" ht="156" customHeight="1" x14ac:dyDescent="0.25">
      <c r="A11" s="23" t="s">
        <v>13</v>
      </c>
      <c r="B11" s="25" t="s">
        <v>44</v>
      </c>
      <c r="C11" s="24">
        <v>1000000</v>
      </c>
      <c r="D11" s="24">
        <v>1000000</v>
      </c>
      <c r="E11" s="24">
        <f>C11-F11-D11</f>
        <v>0</v>
      </c>
      <c r="F11" s="24">
        <v>0</v>
      </c>
      <c r="G11" s="30"/>
      <c r="H11" s="32"/>
    </row>
    <row r="12" spans="1:11" s="33" customFormat="1" ht="159.75" customHeight="1" x14ac:dyDescent="0.25">
      <c r="A12" s="27" t="s">
        <v>14</v>
      </c>
      <c r="B12" s="25" t="s">
        <v>45</v>
      </c>
      <c r="C12" s="24">
        <v>117000</v>
      </c>
      <c r="D12" s="24">
        <v>117000</v>
      </c>
      <c r="E12" s="24">
        <f t="shared" ref="E12" si="1">C12-F12-D12</f>
        <v>0</v>
      </c>
      <c r="F12" s="24">
        <v>0</v>
      </c>
      <c r="G12" s="30"/>
      <c r="H12" s="32"/>
    </row>
    <row r="13" spans="1:11" s="33" customFormat="1" ht="166.5" customHeight="1" x14ac:dyDescent="0.25">
      <c r="A13" s="27" t="s">
        <v>25</v>
      </c>
      <c r="B13" s="25" t="s">
        <v>46</v>
      </c>
      <c r="C13" s="24">
        <v>100000</v>
      </c>
      <c r="D13" s="24">
        <v>100000</v>
      </c>
      <c r="E13" s="24">
        <f t="shared" ref="E13" si="2">C13-F13-D13</f>
        <v>0</v>
      </c>
      <c r="F13" s="24">
        <v>0</v>
      </c>
      <c r="G13" s="30"/>
      <c r="H13" s="32"/>
    </row>
    <row r="14" spans="1:11" s="33" customFormat="1" ht="162.75" customHeight="1" x14ac:dyDescent="0.25">
      <c r="A14" s="27" t="s">
        <v>26</v>
      </c>
      <c r="B14" s="25" t="s">
        <v>47</v>
      </c>
      <c r="C14" s="24">
        <v>100000</v>
      </c>
      <c r="D14" s="24">
        <v>100000</v>
      </c>
      <c r="E14" s="24">
        <f t="shared" ref="E14" si="3">C14-F14-D14</f>
        <v>0</v>
      </c>
      <c r="F14" s="24">
        <v>0</v>
      </c>
      <c r="G14" s="30"/>
      <c r="H14" s="32"/>
    </row>
    <row r="15" spans="1:11" s="33" customFormat="1" ht="174.75" customHeight="1" x14ac:dyDescent="0.25">
      <c r="A15" s="27" t="s">
        <v>27</v>
      </c>
      <c r="B15" s="25" t="s">
        <v>48</v>
      </c>
      <c r="C15" s="24">
        <v>124000</v>
      </c>
      <c r="D15" s="24">
        <v>124000</v>
      </c>
      <c r="E15" s="24">
        <f t="shared" ref="E15" si="4">C15-F15-D15</f>
        <v>0</v>
      </c>
      <c r="F15" s="24">
        <v>0</v>
      </c>
      <c r="G15" s="30"/>
      <c r="H15" s="32"/>
    </row>
    <row r="16" spans="1:11" s="33" customFormat="1" ht="139.5" customHeight="1" x14ac:dyDescent="0.25">
      <c r="A16" s="27" t="s">
        <v>28</v>
      </c>
      <c r="B16" s="25" t="s">
        <v>49</v>
      </c>
      <c r="C16" s="24">
        <v>270000</v>
      </c>
      <c r="D16" s="24">
        <v>270000</v>
      </c>
      <c r="E16" s="24">
        <f t="shared" ref="E16" si="5">C16-F16-D16</f>
        <v>0</v>
      </c>
      <c r="F16" s="24">
        <v>0</v>
      </c>
      <c r="G16" s="30"/>
      <c r="H16" s="32"/>
    </row>
    <row r="17" spans="1:8" s="33" customFormat="1" ht="116.25" x14ac:dyDescent="0.25">
      <c r="A17" s="27" t="s">
        <v>29</v>
      </c>
      <c r="B17" s="25" t="s">
        <v>50</v>
      </c>
      <c r="C17" s="24">
        <v>300000</v>
      </c>
      <c r="D17" s="24">
        <v>278600</v>
      </c>
      <c r="E17" s="24">
        <f t="shared" ref="E17" si="6">C17-F17-D17</f>
        <v>0</v>
      </c>
      <c r="F17" s="24">
        <v>21400</v>
      </c>
      <c r="G17" s="30" t="s">
        <v>65</v>
      </c>
      <c r="H17" s="32"/>
    </row>
    <row r="18" spans="1:8" s="33" customFormat="1" ht="120" customHeight="1" x14ac:dyDescent="0.25">
      <c r="A18" s="27" t="s">
        <v>30</v>
      </c>
      <c r="B18" s="25" t="s">
        <v>24</v>
      </c>
      <c r="C18" s="24">
        <v>63900</v>
      </c>
      <c r="D18" s="24">
        <v>63900</v>
      </c>
      <c r="E18" s="24">
        <f t="shared" ref="E18" si="7">C18-F18-D18</f>
        <v>0</v>
      </c>
      <c r="F18" s="24">
        <v>0</v>
      </c>
      <c r="G18" s="30"/>
      <c r="H18" s="32"/>
    </row>
    <row r="19" spans="1:8" s="33" customFormat="1" ht="120" customHeight="1" x14ac:dyDescent="0.25">
      <c r="A19" s="27" t="s">
        <v>34</v>
      </c>
      <c r="B19" s="25" t="s">
        <v>51</v>
      </c>
      <c r="C19" s="24">
        <v>295000</v>
      </c>
      <c r="D19" s="24">
        <v>295000</v>
      </c>
      <c r="E19" s="24">
        <f t="shared" ref="E19" si="8">C19-F19-D19</f>
        <v>0</v>
      </c>
      <c r="F19" s="24">
        <v>0</v>
      </c>
      <c r="G19" s="30"/>
      <c r="H19" s="32"/>
    </row>
    <row r="20" spans="1:8" s="33" customFormat="1" ht="120" customHeight="1" x14ac:dyDescent="0.25">
      <c r="A20" s="27" t="s">
        <v>35</v>
      </c>
      <c r="B20" s="25" t="s">
        <v>52</v>
      </c>
      <c r="C20" s="24">
        <v>486000</v>
      </c>
      <c r="D20" s="24">
        <v>486000</v>
      </c>
      <c r="E20" s="24">
        <f t="shared" ref="E20" si="9">C20-F20-D20</f>
        <v>0</v>
      </c>
      <c r="F20" s="24">
        <v>0</v>
      </c>
      <c r="G20" s="30"/>
      <c r="H20" s="32"/>
    </row>
    <row r="21" spans="1:8" s="33" customFormat="1" ht="120" customHeight="1" x14ac:dyDescent="0.25">
      <c r="A21" s="27" t="s">
        <v>36</v>
      </c>
      <c r="B21" s="25" t="s">
        <v>53</v>
      </c>
      <c r="C21" s="24">
        <v>300000</v>
      </c>
      <c r="D21" s="24">
        <v>300000</v>
      </c>
      <c r="E21" s="24">
        <f t="shared" ref="E21" si="10">C21-F21-D21</f>
        <v>0</v>
      </c>
      <c r="F21" s="24">
        <v>0</v>
      </c>
      <c r="G21" s="30"/>
      <c r="H21" s="32"/>
    </row>
    <row r="22" spans="1:8" s="35" customFormat="1" ht="155.25" customHeight="1" x14ac:dyDescent="0.25">
      <c r="A22" s="27" t="s">
        <v>37</v>
      </c>
      <c r="B22" s="25" t="s">
        <v>54</v>
      </c>
      <c r="C22" s="24">
        <v>520000</v>
      </c>
      <c r="D22" s="24">
        <v>397500</v>
      </c>
      <c r="E22" s="24">
        <f t="shared" ref="E22" si="11">C22-F22-D22</f>
        <v>0</v>
      </c>
      <c r="F22" s="24">
        <v>122500</v>
      </c>
      <c r="G22" s="30" t="s">
        <v>67</v>
      </c>
      <c r="H22" s="34"/>
    </row>
    <row r="23" spans="1:8" s="33" customFormat="1" ht="123" customHeight="1" x14ac:dyDescent="0.25">
      <c r="A23" s="27" t="s">
        <v>38</v>
      </c>
      <c r="B23" s="25" t="s">
        <v>55</v>
      </c>
      <c r="C23" s="24">
        <v>999617.76</v>
      </c>
      <c r="D23" s="24">
        <v>999617.76</v>
      </c>
      <c r="E23" s="24">
        <f t="shared" ref="E23:E24" si="12">C23-F23-D23</f>
        <v>0</v>
      </c>
      <c r="F23" s="24">
        <v>0</v>
      </c>
      <c r="G23" s="30"/>
      <c r="H23" s="32"/>
    </row>
    <row r="24" spans="1:8" s="35" customFormat="1" ht="125.25" customHeight="1" x14ac:dyDescent="0.25">
      <c r="A24" s="27" t="s">
        <v>39</v>
      </c>
      <c r="B24" s="25" t="s">
        <v>56</v>
      </c>
      <c r="C24" s="24">
        <v>960695</v>
      </c>
      <c r="D24" s="24">
        <v>763750</v>
      </c>
      <c r="E24" s="24">
        <f t="shared" si="12"/>
        <v>0</v>
      </c>
      <c r="F24" s="24">
        <v>196945</v>
      </c>
      <c r="G24" s="30" t="s">
        <v>68</v>
      </c>
      <c r="H24" s="34"/>
    </row>
    <row r="25" spans="1:8" s="35" customFormat="1" ht="125.25" customHeight="1" x14ac:dyDescent="0.25">
      <c r="A25" s="27" t="s">
        <v>40</v>
      </c>
      <c r="B25" s="25" t="s">
        <v>57</v>
      </c>
      <c r="C25" s="24">
        <v>1883463</v>
      </c>
      <c r="D25" s="24">
        <v>1840500</v>
      </c>
      <c r="E25" s="24">
        <f t="shared" ref="E25" si="13">C25-F25-D25</f>
        <v>0</v>
      </c>
      <c r="F25" s="24">
        <v>42963</v>
      </c>
      <c r="G25" s="30" t="s">
        <v>58</v>
      </c>
      <c r="H25" s="34"/>
    </row>
    <row r="26" spans="1:8" s="33" customFormat="1" ht="57" customHeight="1" x14ac:dyDescent="0.25">
      <c r="A26" s="23" t="s">
        <v>15</v>
      </c>
      <c r="B26" s="25" t="s">
        <v>16</v>
      </c>
      <c r="C26" s="24">
        <f>C28+C29+C30+C31+C33+C34</f>
        <v>17480323.920000002</v>
      </c>
      <c r="D26" s="24">
        <f>D28+D29+D30+D31+D33+D34</f>
        <v>15815767.92</v>
      </c>
      <c r="E26" s="24">
        <f>E28+E29+E30+E31+E33+E34</f>
        <v>0</v>
      </c>
      <c r="F26" s="24">
        <f>F28+F29+F30+F31+F33+F34</f>
        <v>1664556</v>
      </c>
      <c r="G26" s="31" t="s">
        <v>8</v>
      </c>
      <c r="H26" s="32"/>
    </row>
    <row r="27" spans="1:8" s="33" customFormat="1" ht="39.75" customHeight="1" x14ac:dyDescent="0.25">
      <c r="A27" s="23"/>
      <c r="B27" s="25" t="s">
        <v>12</v>
      </c>
      <c r="C27" s="24" t="s">
        <v>8</v>
      </c>
      <c r="D27" s="24" t="s">
        <v>8</v>
      </c>
      <c r="E27" s="24" t="s">
        <v>8</v>
      </c>
      <c r="F27" s="24" t="s">
        <v>8</v>
      </c>
      <c r="G27" s="31" t="s">
        <v>8</v>
      </c>
      <c r="H27" s="32"/>
    </row>
    <row r="28" spans="1:8" s="35" customFormat="1" ht="152.25" customHeight="1" x14ac:dyDescent="0.25">
      <c r="A28" s="27" t="s">
        <v>17</v>
      </c>
      <c r="B28" s="28" t="s">
        <v>21</v>
      </c>
      <c r="C28" s="26">
        <v>499996</v>
      </c>
      <c r="D28" s="26">
        <v>446000</v>
      </c>
      <c r="E28" s="26">
        <f>C28-F28-D28</f>
        <v>0</v>
      </c>
      <c r="F28" s="26">
        <v>53996</v>
      </c>
      <c r="G28" s="36" t="s">
        <v>64</v>
      </c>
      <c r="H28" s="34"/>
    </row>
    <row r="29" spans="1:8" s="35" customFormat="1" ht="407.25" customHeight="1" x14ac:dyDescent="0.25">
      <c r="A29" s="27" t="s">
        <v>20</v>
      </c>
      <c r="B29" s="28" t="s">
        <v>22</v>
      </c>
      <c r="C29" s="26">
        <v>3094720</v>
      </c>
      <c r="D29" s="26">
        <v>2699390</v>
      </c>
      <c r="E29" s="26">
        <f t="shared" ref="E29" si="14">C29-F29-D29</f>
        <v>0</v>
      </c>
      <c r="F29" s="26">
        <v>395330</v>
      </c>
      <c r="G29" s="36" t="s">
        <v>63</v>
      </c>
      <c r="H29" s="34"/>
    </row>
    <row r="30" spans="1:8" s="35" customFormat="1" ht="222" customHeight="1" x14ac:dyDescent="0.25">
      <c r="A30" s="23" t="s">
        <v>18</v>
      </c>
      <c r="B30" s="25" t="s">
        <v>23</v>
      </c>
      <c r="C30" s="24">
        <v>5286800</v>
      </c>
      <c r="D30" s="24">
        <v>4954700</v>
      </c>
      <c r="E30" s="24">
        <f t="shared" ref="E30" si="15">C30-F30-D30</f>
        <v>0</v>
      </c>
      <c r="F30" s="24">
        <v>332100</v>
      </c>
      <c r="G30" s="30" t="s">
        <v>62</v>
      </c>
      <c r="H30" s="34"/>
    </row>
    <row r="31" spans="1:8" s="35" customFormat="1" ht="408.75" customHeight="1" x14ac:dyDescent="0.25">
      <c r="A31" s="43" t="s">
        <v>41</v>
      </c>
      <c r="B31" s="45" t="s">
        <v>31</v>
      </c>
      <c r="C31" s="39">
        <v>4889508</v>
      </c>
      <c r="D31" s="39">
        <v>4236617</v>
      </c>
      <c r="E31" s="39">
        <f t="shared" ref="E31" si="16">C31-F31-D31</f>
        <v>0</v>
      </c>
      <c r="F31" s="39">
        <v>652891</v>
      </c>
      <c r="G31" s="41" t="s">
        <v>61</v>
      </c>
      <c r="H31" s="34"/>
    </row>
    <row r="32" spans="1:8" s="35" customFormat="1" ht="99.75" customHeight="1" x14ac:dyDescent="0.25">
      <c r="A32" s="44"/>
      <c r="B32" s="46"/>
      <c r="C32" s="40"/>
      <c r="D32" s="40"/>
      <c r="E32" s="40"/>
      <c r="F32" s="40"/>
      <c r="G32" s="42"/>
      <c r="H32" s="34"/>
    </row>
    <row r="33" spans="1:8" s="35" customFormat="1" ht="175.5" customHeight="1" x14ac:dyDescent="0.25">
      <c r="A33" s="23" t="s">
        <v>42</v>
      </c>
      <c r="B33" s="25" t="s">
        <v>32</v>
      </c>
      <c r="C33" s="24">
        <v>2300000</v>
      </c>
      <c r="D33" s="24">
        <v>2102961</v>
      </c>
      <c r="E33" s="24">
        <f t="shared" ref="E33:E34" si="17">C33-F33-D33</f>
        <v>0</v>
      </c>
      <c r="F33" s="24">
        <v>197039</v>
      </c>
      <c r="G33" s="30" t="s">
        <v>60</v>
      </c>
      <c r="H33" s="34"/>
    </row>
    <row r="34" spans="1:8" s="35" customFormat="1" ht="227.25" customHeight="1" x14ac:dyDescent="0.25">
      <c r="A34" s="23" t="s">
        <v>43</v>
      </c>
      <c r="B34" s="25" t="s">
        <v>33</v>
      </c>
      <c r="C34" s="24">
        <v>1409299.92</v>
      </c>
      <c r="D34" s="24">
        <v>1376099.92</v>
      </c>
      <c r="E34" s="24">
        <f t="shared" si="17"/>
        <v>0</v>
      </c>
      <c r="F34" s="24">
        <v>33200</v>
      </c>
      <c r="G34" s="30" t="s">
        <v>59</v>
      </c>
      <c r="H34" s="34"/>
    </row>
    <row r="35" spans="1:8" x14ac:dyDescent="0.35">
      <c r="D35" s="5"/>
      <c r="E35" s="5"/>
    </row>
  </sheetData>
  <mergeCells count="9">
    <mergeCell ref="A1:G1"/>
    <mergeCell ref="A2:G2"/>
    <mergeCell ref="F31:F32"/>
    <mergeCell ref="G31:G32"/>
    <mergeCell ref="A31:A32"/>
    <mergeCell ref="B31:B32"/>
    <mergeCell ref="C31:C32"/>
    <mergeCell ref="D31:D32"/>
    <mergeCell ref="E31:E32"/>
  </mergeCells>
  <printOptions horizontalCentered="1"/>
  <pageMargins left="0.78740157480314965" right="0.78740157480314965" top="1.1811023622047245" bottom="0.39370078740157483" header="0.39370078740157483" footer="0"/>
  <pageSetup paperSize="8" scale="47" firstPageNumber="10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Маганёва Екатерина Николаевна</cp:lastModifiedBy>
  <cp:lastPrinted>2026-03-24T10:49:28Z</cp:lastPrinted>
  <dcterms:created xsi:type="dcterms:W3CDTF">2022-04-13T05:24:37Z</dcterms:created>
  <dcterms:modified xsi:type="dcterms:W3CDTF">2026-03-25T11:59:13Z</dcterms:modified>
</cp:coreProperties>
</file>